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17 от 27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Лист1!$A$1:$E$59</definedName>
  </definedNames>
  <calcPr calcId="152511"/>
</workbook>
</file>

<file path=xl/calcChain.xml><?xml version="1.0" encoding="utf-8"?>
<calcChain xmlns="http://schemas.openxmlformats.org/spreadsheetml/2006/main">
  <c r="D54" i="1" l="1"/>
  <c r="D53" i="1"/>
  <c r="D52" i="1"/>
  <c r="D49" i="1"/>
  <c r="D48" i="1"/>
  <c r="D47" i="1"/>
  <c r="D45" i="1"/>
  <c r="D44" i="1"/>
  <c r="D43" i="1"/>
  <c r="D42" i="1"/>
  <c r="D41" i="1"/>
  <c r="D39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<sst xmlns="http://schemas.openxmlformats.org/spreadsheetml/2006/main" count="86" uniqueCount="67">
  <si>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</si>
  <si>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</si>
  <si>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</si>
  <si>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</si>
  <si>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</si>
  <si>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</si>
  <si>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</si>
  <si>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</si>
  <si>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</si>
  <si>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</si>
  <si>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</si>
  <si>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</si>
  <si>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</si>
  <si>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</si>
  <si>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</si>
  <si>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</si>
  <si>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</si>
  <si>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</si>
  <si>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</si>
  <si>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</si>
  <si>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</si>
  <si>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</si>
  <si>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</si>
  <si>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</si>
  <si>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</si>
  <si>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</si>
  <si>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</si>
  <si>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</si>
  <si>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</si>
  <si>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</si>
  <si>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</si>
  <si>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</si>
  <si>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</si>
  <si>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</si>
  <si>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</si>
  <si>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</si>
  <si>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</si>
  <si>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</si>
  <si>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</si>
  <si>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</si>
  <si>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</si>
  <si>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</si>
  <si>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</si>
  <si>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</si>
  <si>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</si>
  <si>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</si>
  <si>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</si>
  <si>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</si>
  <si>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</si>
  <si>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Перечень работ и услуг по содержанию и ремонту общего имущеста собственников помещений в многоквартирном доме, являющегося объектом конкурса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</si>
  <si>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</si>
  <si>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</si>
  <si>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</si>
  <si>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</si>
  <si>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>Круглосуточно</t>
  </si>
  <si>
    <t>24</t>
  </si>
  <si>
    <t>1952</t>
  </si>
  <si>
    <t>Приложение № 3</t>
  </si>
  <si>
    <t>Стоимость на 1 кв. м метр общей площади (рублей в месяц)</t>
  </si>
  <si>
    <t>г.Ухта, пгт Водный, ул.Ленина</t>
  </si>
  <si>
    <t xml:space="preserve">                                                                       от 27 сентября 2023 г. № 2517</t>
  </si>
  <si>
    <t xml:space="preserve">                                                                       администрации МОГО "Ухта"</t>
  </si>
  <si>
    <t xml:space="preserve">                                                                                   к постановлению </t>
  </si>
  <si>
    <t xml:space="preserve">                                                                                   Приложение № 3</t>
  </si>
  <si>
    <t xml:space="preserve">Круглогодично.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соответствии с п. 3.2.7 Правил и норм технической эксплуатации жилищного фонда(постановление  Госстроя РФ от 27.09.2003 N 170) </t>
  </si>
  <si>
    <t>Круглогодично.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                                                                                                                                                                                                                                        ГОСТ Р 55964-2022, ГОСТ 34303-2017.</t>
  </si>
  <si>
    <t xml:space="preserve">Круглогодично.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соответствии с п. 3.6.14-.3.6.31 Правил и норм технической эксплуатации жилищного фонда(постановление  Госстроя РФ от 27.09.2003 N 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</si>
</sst>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view="pageBreakPreview" topLeftCell="A47" zoomScaleNormal="100" zoomScaleSheetLayoutView="100" workbookViewId="0">
      <selection activeCell="B65" sqref="B65"/>
    </sheetView>
  </sheetViews>
  <sheetFormatPr defaultRowHeight="15" x14ac:dyDescent="0.25"/>
  <cols>
    <col min="1" max="1" width="3" style="20" customWidth="1"/>
    <col min="2" max="2" width="69.28515625" customWidth="1"/>
    <col min="3" max="3" width="42.140625" customWidth="1"/>
    <col min="4" max="4" width="14.140625" customWidth="1"/>
    <col min="5" max="5" width="15.85546875" customWidth="1"/>
    <col min="6" max="8" width="9.140625" hidden="1" customWidth="1"/>
    <col min="9" max="9" width="8.42578125" hidden="1" customWidth="1"/>
    <col min="10" max="10" width="31.140625" hidden="1" customWidth="1"/>
  </cols>
  <sheetData>
    <row r="1" spans="2:10" ht="15.75" x14ac:dyDescent="0.25">
      <c r="C1" s="36" t="s">
        <v>63</v>
      </c>
      <c r="D1" s="36"/>
      <c r="E1" s="36"/>
      <c r="F1" s="36"/>
      <c r="G1" s="36"/>
      <c r="H1" s="36"/>
      <c r="I1" s="36"/>
      <c r="J1" s="37" t="s">
        <v>57</v>
      </c>
    </row>
    <row r="2" spans="2:10" ht="15.75" customHeight="1" x14ac:dyDescent="0.25">
      <c r="C2" s="36" t="s">
        <v>62</v>
      </c>
      <c r="D2" s="36"/>
      <c r="E2" s="36"/>
      <c r="F2" s="36"/>
      <c r="G2" s="36"/>
      <c r="H2" s="36"/>
      <c r="I2" s="36"/>
      <c r="J2" s="36"/>
    </row>
    <row r="3" spans="2:10" ht="17.25" customHeight="1" x14ac:dyDescent="0.25">
      <c r="C3" s="36" t="s">
        <v>61</v>
      </c>
      <c r="D3" s="36"/>
      <c r="E3" s="36"/>
      <c r="F3" s="38"/>
      <c r="G3" s="38"/>
      <c r="H3" s="38"/>
      <c r="I3" s="38"/>
      <c r="J3" s="38"/>
    </row>
    <row r="4" spans="2:10" ht="17.25" customHeight="1" x14ac:dyDescent="0.25">
      <c r="C4" s="35" t="s">
        <v>60</v>
      </c>
      <c r="D4" s="35"/>
      <c r="E4" s="35"/>
      <c r="F4" s="35"/>
      <c r="G4" s="35"/>
      <c r="H4" s="35"/>
      <c r="I4" s="35"/>
      <c r="J4" s="37"/>
    </row>
    <row r="5" spans="2:10" ht="15.75" customHeight="1" x14ac:dyDescent="0.25">
      <c r="D5" s="28"/>
      <c r="E5" s="28"/>
      <c r="F5" s="28"/>
      <c r="G5" s="28"/>
      <c r="H5" s="28"/>
      <c r="I5" s="28"/>
    </row>
    <row r="6" spans="2:10" ht="1.5" customHeight="1" x14ac:dyDescent="0.25">
      <c r="D6" s="9"/>
      <c r="E6" s="9"/>
    </row>
    <row r="7" spans="2:10" hidden="1" x14ac:dyDescent="0.25">
      <c r="D7" s="1"/>
      <c r="E7" s="6"/>
    </row>
    <row r="8" spans="2:10" ht="24" customHeight="1" x14ac:dyDescent="0.25">
      <c r="B8" s="10" t="s">
        <v>33</v>
      </c>
      <c r="C8" s="11" t="s">
        <v>59</v>
      </c>
      <c r="E8" s="7"/>
      <c r="F8" s="4"/>
      <c r="G8" s="2"/>
    </row>
    <row r="9" spans="2:10" ht="12" customHeight="1" x14ac:dyDescent="0.25">
      <c r="B9" s="10" t="s">
        <v>34</v>
      </c>
      <c r="C9" s="12" t="s">
        <v>55</v>
      </c>
      <c r="E9" s="8"/>
      <c r="F9" s="5"/>
      <c r="G9" s="3"/>
    </row>
    <row r="10" spans="2:10" ht="12" customHeight="1" x14ac:dyDescent="0.25">
      <c r="B10" s="10" t="s">
        <v>35</v>
      </c>
      <c r="C10" s="13" t="s">
        <v>56</v>
      </c>
      <c r="E10" s="8"/>
      <c r="F10" s="5"/>
      <c r="G10" s="3"/>
    </row>
    <row r="11" spans="2:10" ht="12" customHeight="1" x14ac:dyDescent="0.25">
      <c r="B11" s="10" t="s">
        <v>36</v>
      </c>
      <c r="C11" s="14" t="s">
        <v>37</v>
      </c>
      <c r="E11" s="7"/>
      <c r="F11" s="4"/>
      <c r="G11" s="2"/>
    </row>
    <row r="12" spans="2:10" ht="11.25" customHeight="1" x14ac:dyDescent="0.25">
      <c r="B12" s="10" t="s">
        <v>38</v>
      </c>
      <c r="C12" s="14">
        <v>2</v>
      </c>
      <c r="E12" s="7"/>
      <c r="F12" s="4"/>
      <c r="G12" s="2"/>
    </row>
    <row r="13" spans="2:10" ht="12" customHeight="1" x14ac:dyDescent="0.25">
      <c r="B13" s="10" t="s">
        <v>39</v>
      </c>
      <c r="C13" s="14">
        <v>1</v>
      </c>
      <c r="E13" s="7"/>
      <c r="F13" s="4"/>
      <c r="G13" s="2"/>
    </row>
    <row r="14" spans="2:10" ht="12" customHeight="1" x14ac:dyDescent="0.25">
      <c r="B14" s="10" t="s">
        <v>40</v>
      </c>
      <c r="C14" s="14">
        <v>29</v>
      </c>
      <c r="E14" s="7"/>
      <c r="F14" s="4"/>
      <c r="G14" s="2"/>
    </row>
    <row r="15" spans="2:10" ht="12.75" customHeight="1" x14ac:dyDescent="0.25">
      <c r="B15" s="10" t="s">
        <v>41</v>
      </c>
      <c r="C15" s="14">
        <v>557.9</v>
      </c>
      <c r="E15" s="7"/>
      <c r="F15" s="4"/>
      <c r="G15" s="2"/>
    </row>
    <row r="16" spans="2:10" ht="12" customHeight="1" x14ac:dyDescent="0.25">
      <c r="B16" s="10" t="s">
        <v>42</v>
      </c>
      <c r="C16" s="14">
        <v>557.9</v>
      </c>
      <c r="E16" s="7"/>
      <c r="F16" s="4"/>
      <c r="G16" s="2"/>
    </row>
    <row r="17" spans="1:7" ht="11.25" customHeight="1" x14ac:dyDescent="0.25">
      <c r="B17" s="10" t="s">
        <v>43</v>
      </c>
      <c r="C17" s="14">
        <v>0</v>
      </c>
      <c r="E17" s="7"/>
      <c r="F17" s="4"/>
      <c r="G17" s="2"/>
    </row>
    <row r="18" spans="1:7" ht="12" customHeight="1" x14ac:dyDescent="0.25">
      <c r="B18" s="10" t="s">
        <v>44</v>
      </c>
      <c r="C18" s="14">
        <v>318.89999999999998</v>
      </c>
      <c r="E18" s="7"/>
      <c r="F18" s="4"/>
      <c r="G18" s="2"/>
    </row>
    <row r="19" spans="1:7" x14ac:dyDescent="0.25">
      <c r="D19" s="1"/>
      <c r="E19" s="1"/>
    </row>
    <row r="20" spans="1:7" ht="0.75" customHeight="1" x14ac:dyDescent="0.25">
      <c r="D20" s="1"/>
      <c r="E20" s="1"/>
    </row>
    <row r="21" spans="1:7" ht="29.25" customHeight="1" x14ac:dyDescent="0.25">
      <c r="A21" s="33" t="s">
        <v>49</v>
      </c>
      <c r="B21" s="34"/>
      <c r="C21" s="34"/>
      <c r="D21" s="34"/>
      <c r="E21" s="34"/>
    </row>
    <row r="22" spans="1:7" ht="8.25" hidden="1" customHeight="1" thickBot="1" x14ac:dyDescent="0.3">
      <c r="B22" s="15"/>
      <c r="C22" s="15"/>
      <c r="D22" s="1"/>
      <c r="E22" s="1"/>
    </row>
    <row r="23" spans="1:7" ht="40.5" customHeight="1" x14ac:dyDescent="0.25">
      <c r="A23" s="21" t="s">
        <v>48</v>
      </c>
      <c r="B23" s="29" t="s">
        <v>31</v>
      </c>
      <c r="C23" s="29" t="s">
        <v>30</v>
      </c>
      <c r="D23" s="16" t="s">
        <v>32</v>
      </c>
      <c r="E23" s="16" t="s">
        <v>58</v>
      </c>
    </row>
    <row r="24" spans="1:7" ht="49.5" hidden="1" customHeight="1" thickBot="1" x14ac:dyDescent="0.3">
      <c r="A24" s="21"/>
      <c r="B24" s="29"/>
      <c r="C24" s="29"/>
      <c r="D24" s="17"/>
      <c r="E24" s="17"/>
    </row>
    <row r="25" spans="1:7" ht="17.25" customHeight="1" x14ac:dyDescent="0.25">
      <c r="A25" s="22">
        <v>1</v>
      </c>
      <c r="B25" s="26" t="s">
        <v>0</v>
      </c>
      <c r="C25" s="16" t="s">
        <v>50</v>
      </c>
      <c r="D25" s="18">
        <f>E25*C15*12</f>
        <v>11366.431439999998</v>
      </c>
      <c r="E25" s="19">
        <v>1.6978</v>
      </c>
    </row>
    <row r="26" spans="1:7" ht="16.5" customHeight="1" x14ac:dyDescent="0.25">
      <c r="A26" s="22">
        <v>2</v>
      </c>
      <c r="B26" s="26" t="s">
        <v>1</v>
      </c>
      <c r="C26" s="16" t="s">
        <v>51</v>
      </c>
      <c r="D26" s="18">
        <f>E26*12*C15</f>
        <v>3364.1369999999997</v>
      </c>
      <c r="E26" s="19">
        <v>0.50249999999999995</v>
      </c>
    </row>
    <row r="27" spans="1:7" ht="14.25" customHeight="1" x14ac:dyDescent="0.25">
      <c r="A27" s="22">
        <v>3</v>
      </c>
      <c r="B27" s="26" t="s">
        <v>2</v>
      </c>
      <c r="C27" s="16" t="s">
        <v>50</v>
      </c>
      <c r="D27" s="18">
        <f>E27*C15*12</f>
        <v>6994.7270399999998</v>
      </c>
      <c r="E27" s="19">
        <v>1.0448</v>
      </c>
    </row>
    <row r="28" spans="1:7" ht="27" customHeight="1" x14ac:dyDescent="0.25">
      <c r="A28" s="23">
        <v>4</v>
      </c>
      <c r="B28" s="27" t="s">
        <v>3</v>
      </c>
      <c r="C28" s="16" t="s">
        <v>50</v>
      </c>
      <c r="D28" s="18">
        <f>E28*C15*12</f>
        <v>3183.3773999999994</v>
      </c>
      <c r="E28" s="19">
        <v>0.47549999999999998</v>
      </c>
    </row>
    <row r="29" spans="1:7" ht="26.25" customHeight="1" x14ac:dyDescent="0.25">
      <c r="A29" s="23">
        <v>5</v>
      </c>
      <c r="B29" s="27" t="s">
        <v>4</v>
      </c>
      <c r="C29" s="16" t="s">
        <v>50</v>
      </c>
      <c r="D29" s="18">
        <f>E29*12*C15</f>
        <v>2273.5540800000003</v>
      </c>
      <c r="E29" s="19">
        <v>0.33960000000000001</v>
      </c>
    </row>
    <row r="30" spans="1:7" ht="27.75" customHeight="1" x14ac:dyDescent="0.25">
      <c r="A30" s="23">
        <v>6</v>
      </c>
      <c r="B30" s="27" t="s">
        <v>5</v>
      </c>
      <c r="C30" s="16" t="s">
        <v>50</v>
      </c>
      <c r="D30" s="18">
        <f>E30*C15*12</f>
        <v>761.19875999999999</v>
      </c>
      <c r="E30" s="19">
        <v>0.1137</v>
      </c>
    </row>
    <row r="31" spans="1:7" ht="15.75" customHeight="1" x14ac:dyDescent="0.25">
      <c r="A31" s="23">
        <v>7</v>
      </c>
      <c r="B31" s="27" t="s">
        <v>6</v>
      </c>
      <c r="C31" s="16" t="s">
        <v>50</v>
      </c>
      <c r="D31" s="18">
        <f>E31*C15*12</f>
        <v>11049.09792</v>
      </c>
      <c r="E31" s="19">
        <v>1.6504000000000001</v>
      </c>
    </row>
    <row r="32" spans="1:7" ht="14.25" customHeight="1" x14ac:dyDescent="0.25">
      <c r="A32" s="22">
        <v>8</v>
      </c>
      <c r="B32" s="26" t="s">
        <v>7</v>
      </c>
      <c r="C32" s="16" t="s">
        <v>50</v>
      </c>
      <c r="D32" s="18">
        <f>E32*12*C15</f>
        <v>974.09339999999997</v>
      </c>
      <c r="E32" s="19">
        <v>0.14549999999999999</v>
      </c>
    </row>
    <row r="33" spans="1:5" ht="12.75" customHeight="1" x14ac:dyDescent="0.25">
      <c r="A33" s="22">
        <v>9</v>
      </c>
      <c r="B33" s="26" t="s">
        <v>8</v>
      </c>
      <c r="C33" s="16" t="s">
        <v>50</v>
      </c>
      <c r="D33" s="18">
        <f>E33*12*C15</f>
        <v>19639.195799999998</v>
      </c>
      <c r="E33" s="19">
        <v>2.9335</v>
      </c>
    </row>
    <row r="34" spans="1:5" ht="25.5" customHeight="1" x14ac:dyDescent="0.25">
      <c r="A34" s="22">
        <v>10</v>
      </c>
      <c r="B34" s="26" t="s">
        <v>9</v>
      </c>
      <c r="C34" s="16" t="s">
        <v>50</v>
      </c>
      <c r="D34" s="18">
        <f>E34*12*C15</f>
        <v>24253.251959999998</v>
      </c>
      <c r="E34" s="19">
        <v>3.6227</v>
      </c>
    </row>
    <row r="35" spans="1:5" ht="24" customHeight="1" x14ac:dyDescent="0.25">
      <c r="A35" s="22">
        <v>11</v>
      </c>
      <c r="B35" s="26" t="s">
        <v>10</v>
      </c>
      <c r="C35" s="16" t="s">
        <v>50</v>
      </c>
      <c r="D35" s="18">
        <f>E35*12*C15</f>
        <v>1993.04196</v>
      </c>
      <c r="E35" s="19">
        <v>0.29770000000000002</v>
      </c>
    </row>
    <row r="36" spans="1:5" ht="30.75" customHeight="1" x14ac:dyDescent="0.25">
      <c r="A36" s="22">
        <v>12</v>
      </c>
      <c r="B36" s="26" t="s">
        <v>11</v>
      </c>
      <c r="C36" s="16" t="s">
        <v>50</v>
      </c>
      <c r="D36" s="18">
        <f>E36*12*C15</f>
        <v>1227.8263199999999</v>
      </c>
      <c r="E36" s="19">
        <v>0.18340000000000001</v>
      </c>
    </row>
    <row r="37" spans="1:5" ht="24.75" customHeight="1" x14ac:dyDescent="0.25">
      <c r="A37" s="22">
        <v>13</v>
      </c>
      <c r="B37" s="26" t="s">
        <v>12</v>
      </c>
      <c r="C37" s="16" t="s">
        <v>50</v>
      </c>
      <c r="D37" s="18">
        <f>E37*12*C15</f>
        <v>3899.05152</v>
      </c>
      <c r="E37" s="19">
        <v>0.58240000000000003</v>
      </c>
    </row>
    <row r="38" spans="1:5" ht="23.25" customHeight="1" x14ac:dyDescent="0.25">
      <c r="A38" s="22">
        <v>14</v>
      </c>
      <c r="B38" s="26" t="s">
        <v>13</v>
      </c>
      <c r="C38" s="16" t="s">
        <v>51</v>
      </c>
      <c r="D38" s="18">
        <v>0</v>
      </c>
      <c r="E38" s="19">
        <v>0</v>
      </c>
    </row>
    <row r="39" spans="1:5" ht="72.75" customHeight="1" x14ac:dyDescent="0.25">
      <c r="A39" s="22">
        <v>15</v>
      </c>
      <c r="B39" s="26" t="s">
        <v>14</v>
      </c>
      <c r="C39" s="16" t="s">
        <v>52</v>
      </c>
      <c r="D39" s="18">
        <f>E39*12*C15</f>
        <v>11850.465479999999</v>
      </c>
      <c r="E39" s="19">
        <v>1.7701</v>
      </c>
    </row>
    <row r="40" spans="1:5" ht="25.5" customHeight="1" x14ac:dyDescent="0.25">
      <c r="A40" s="22">
        <v>16</v>
      </c>
      <c r="B40" s="26" t="s">
        <v>15</v>
      </c>
      <c r="C40" s="16" t="s">
        <v>47</v>
      </c>
      <c r="D40" s="18">
        <v>0</v>
      </c>
      <c r="E40" s="19">
        <v>0</v>
      </c>
    </row>
    <row r="41" spans="1:5" ht="25.5" customHeight="1" x14ac:dyDescent="0.25">
      <c r="A41" s="22">
        <v>17</v>
      </c>
      <c r="B41" s="26" t="s">
        <v>16</v>
      </c>
      <c r="C41" s="16" t="s">
        <v>51</v>
      </c>
      <c r="D41" s="18">
        <f>E41*12*C15</f>
        <v>1421.97552</v>
      </c>
      <c r="E41" s="19">
        <v>0.21240000000000001</v>
      </c>
    </row>
    <row r="42" spans="1:5" ht="27.75" customHeight="1" x14ac:dyDescent="0.25">
      <c r="A42" s="22">
        <v>18</v>
      </c>
      <c r="B42" s="26" t="s">
        <v>17</v>
      </c>
      <c r="C42" s="16" t="s">
        <v>51</v>
      </c>
      <c r="D42" s="18">
        <f>E42*12*C15</f>
        <v>21887.979119999996</v>
      </c>
      <c r="E42" s="19">
        <v>3.2694000000000001</v>
      </c>
    </row>
    <row r="43" spans="1:5" ht="23.25" customHeight="1" x14ac:dyDescent="0.25">
      <c r="A43" s="22">
        <v>19</v>
      </c>
      <c r="B43" s="26" t="s">
        <v>18</v>
      </c>
      <c r="C43" s="16" t="s">
        <v>51</v>
      </c>
      <c r="D43" s="18">
        <f>E43*12*C15</f>
        <v>36094.344719999994</v>
      </c>
      <c r="E43" s="19">
        <v>5.3914</v>
      </c>
    </row>
    <row r="44" spans="1:5" ht="26.25" customHeight="1" x14ac:dyDescent="0.25">
      <c r="A44" s="22">
        <v>20</v>
      </c>
      <c r="B44" s="26" t="s">
        <v>19</v>
      </c>
      <c r="C44" s="16" t="s">
        <v>51</v>
      </c>
      <c r="D44" s="18">
        <f>E44*12*C15</f>
        <v>15471.682799999999</v>
      </c>
      <c r="E44" s="19">
        <v>2.3109999999999999</v>
      </c>
    </row>
    <row r="45" spans="1:5" ht="27" customHeight="1" x14ac:dyDescent="0.25">
      <c r="A45" s="22">
        <v>21</v>
      </c>
      <c r="B45" s="26" t="s">
        <v>20</v>
      </c>
      <c r="C45" s="16" t="s">
        <v>51</v>
      </c>
      <c r="D45" s="18">
        <f>E45*12*C15</f>
        <v>0</v>
      </c>
      <c r="E45" s="19">
        <v>0</v>
      </c>
    </row>
    <row r="46" spans="1:5" ht="60" customHeight="1" x14ac:dyDescent="0.25">
      <c r="A46" s="22">
        <v>22</v>
      </c>
      <c r="B46" s="26" t="s">
        <v>21</v>
      </c>
      <c r="C46" s="16" t="s">
        <v>65</v>
      </c>
      <c r="D46" s="18">
        <v>0</v>
      </c>
      <c r="E46" s="19">
        <v>0</v>
      </c>
    </row>
    <row r="47" spans="1:5" ht="53.25" customHeight="1" x14ac:dyDescent="0.25">
      <c r="A47" s="22">
        <v>23</v>
      </c>
      <c r="B47" s="26" t="s">
        <v>22</v>
      </c>
      <c r="C47" s="16" t="s">
        <v>64</v>
      </c>
      <c r="D47" s="18">
        <f>E47*12*C15</f>
        <v>58797.750479999995</v>
      </c>
      <c r="E47" s="19">
        <v>8.7826000000000004</v>
      </c>
    </row>
    <row r="48" spans="1:5" ht="53.25" customHeight="1" x14ac:dyDescent="0.25">
      <c r="A48" s="22">
        <v>24</v>
      </c>
      <c r="B48" s="26" t="s">
        <v>23</v>
      </c>
      <c r="C48" s="16" t="s">
        <v>66</v>
      </c>
      <c r="D48" s="18">
        <f>E48*12*C15</f>
        <v>4839.00144</v>
      </c>
      <c r="E48" s="19">
        <v>0.7228</v>
      </c>
    </row>
    <row r="49" spans="1:5" ht="44.25" customHeight="1" x14ac:dyDescent="0.25">
      <c r="A49" s="22">
        <v>25</v>
      </c>
      <c r="B49" s="26" t="s">
        <v>24</v>
      </c>
      <c r="C49" s="16" t="s">
        <v>53</v>
      </c>
      <c r="D49" s="18">
        <f>E49*12*C15</f>
        <v>4693.054799999999</v>
      </c>
      <c r="E49" s="19">
        <v>0.70099999999999996</v>
      </c>
    </row>
    <row r="50" spans="1:5" ht="22.5" customHeight="1" x14ac:dyDescent="0.25">
      <c r="A50" s="22">
        <v>26</v>
      </c>
      <c r="B50" s="26" t="s">
        <v>25</v>
      </c>
      <c r="C50" s="16"/>
      <c r="D50" s="18">
        <v>0</v>
      </c>
      <c r="E50" s="19">
        <v>0</v>
      </c>
    </row>
    <row r="51" spans="1:5" ht="14.25" customHeight="1" x14ac:dyDescent="0.25">
      <c r="A51" s="22">
        <v>27</v>
      </c>
      <c r="B51" s="26" t="s">
        <v>26</v>
      </c>
      <c r="C51" s="16" t="s">
        <v>51</v>
      </c>
      <c r="D51" s="18">
        <v>0</v>
      </c>
      <c r="E51" s="19">
        <v>0</v>
      </c>
    </row>
    <row r="52" spans="1:5" ht="30" customHeight="1" x14ac:dyDescent="0.25">
      <c r="A52" s="22">
        <v>28</v>
      </c>
      <c r="B52" s="26" t="s">
        <v>27</v>
      </c>
      <c r="C52" s="16" t="s">
        <v>54</v>
      </c>
      <c r="D52" s="18">
        <f>E52*12*C15</f>
        <v>181.42908</v>
      </c>
      <c r="E52" s="19">
        <v>2.7099999999999999E-2</v>
      </c>
    </row>
    <row r="53" spans="1:5" x14ac:dyDescent="0.25">
      <c r="A53" s="22">
        <v>29</v>
      </c>
      <c r="B53" s="26" t="s">
        <v>28</v>
      </c>
      <c r="C53" s="16" t="s">
        <v>51</v>
      </c>
      <c r="D53" s="18">
        <f>E53*12*C15</f>
        <v>33024.10944</v>
      </c>
      <c r="E53" s="19">
        <v>4.9328000000000003</v>
      </c>
    </row>
    <row r="54" spans="1:5" x14ac:dyDescent="0.25">
      <c r="A54" s="22"/>
      <c r="B54" s="39" t="s">
        <v>45</v>
      </c>
      <c r="C54" s="40"/>
      <c r="D54" s="24">
        <f>E55*12*C15</f>
        <v>279240.10800000001</v>
      </c>
      <c r="E54" s="17"/>
    </row>
    <row r="55" spans="1:5" ht="17.25" customHeight="1" x14ac:dyDescent="0.25">
      <c r="A55" s="22"/>
      <c r="B55" s="29" t="s">
        <v>29</v>
      </c>
      <c r="C55" s="32"/>
      <c r="D55" s="17"/>
      <c r="E55" s="25">
        <v>41.71</v>
      </c>
    </row>
    <row r="56" spans="1:5" x14ac:dyDescent="0.25">
      <c r="B56" s="30" t="s">
        <v>46</v>
      </c>
      <c r="C56" s="30"/>
      <c r="D56" s="30"/>
      <c r="E56" s="30"/>
    </row>
    <row r="57" spans="1:5" x14ac:dyDescent="0.25">
      <c r="B57" s="31"/>
      <c r="C57" s="31"/>
      <c r="D57" s="31"/>
      <c r="E57" s="31"/>
    </row>
    <row r="58" spans="1:5" ht="72.75" customHeight="1" x14ac:dyDescent="0.25">
      <c r="B58" s="31"/>
      <c r="C58" s="31"/>
      <c r="D58" s="31"/>
      <c r="E58" s="31"/>
    </row>
  </sheetData>
  <mergeCells count="11">
    <mergeCell ref="B23:B24"/>
    <mergeCell ref="B56:E58"/>
    <mergeCell ref="B54:C54"/>
    <mergeCell ref="B55:C55"/>
    <mergeCell ref="A21:E21"/>
    <mergeCell ref="C23:C24"/>
    <mergeCell ref="D5:I5"/>
    <mergeCell ref="C1:I1"/>
    <mergeCell ref="C2:J2"/>
    <mergeCell ref="C3:E3"/>
    <mergeCell ref="C4:I4"/>
  </mergeCells>
  <pageMargins left="1.1811023622047245" right="0.39370078740157483" top="0.59055118110236227" bottom="0.59055118110236227" header="0.31496062992125984" footer="0.31496062992125984"/>
  <pageSetup paperSize="9" scale="59" orientation="portrait" r:id="rId1"/>
  <colBreaks count="1" manualBreakCount="1">
    <brk id="9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2023-09-28T09:22:34Z</cp:lastPrinted>
  <dcterms:created xsi:type="dcterms:W3CDTF">2023-08-02T11:32:15Z</dcterms:created>
  <dcterms:modified xsi:type="dcterms:W3CDTF">2023-09-28T09:22:57Z</dcterms:modified>
</cp:coreProperties>
</file>